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6" i="69" l="1"/>
</calcChain>
</file>

<file path=xl/sharedStrings.xml><?xml version="1.0" encoding="utf-8"?>
<sst xmlns="http://schemas.openxmlformats.org/spreadsheetml/2006/main" count="131" uniqueCount="58">
  <si>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</si>
  <si>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</si>
  <si>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</si>
  <si>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</si>
  <si>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</si>
  <si>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</si>
  <si>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</si>
  <si>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</si>
  <si>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</si>
  <si>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</si>
  <si>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</si>
  <si>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</si>
  <si>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</si>
  <si>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</si>
  <si>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</si>
  <si>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</si>
  <si>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</si>
  <si>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</si>
  <si>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</si>
  <si>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</si>
  <si>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</si>
  <si>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</si>
  <si>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</si>
  <si>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</si>
  <si>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</si>
  <si>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</si>
  <si>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</si>
  <si>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</si>
  <si>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</si>
  <si>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</si>
  <si>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</si>
  <si>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</si>
  <si>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</si>
  <si>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7</t>
  </si>
  <si>
    <t>РБ, Белебеевский р-он,  п.г.т. Приютово</t>
  </si>
  <si>
    <t>РБ, Уфимский р-н, д. Геофизиков</t>
  </si>
  <si>
    <t>Х Клапан 15с57нж Ду25 Ру160 фланцевый 20</t>
  </si>
  <si>
    <t>Клапан запорный стальной КЗ21216А Ду15 Ру63 A21B01C11D00E05F11У1A фланцевый 20 кл.герм. А газ, нефтепродукты</t>
  </si>
  <si>
    <t>Клапан 15с27нж1 Ду25 Ру40 20Л КОФ-2/3 вода, пар, газ кл.А</t>
  </si>
  <si>
    <t>Клапан 17ч3бр Ду25 Ру16 20 КОФ-1 газ кл.А</t>
  </si>
  <si>
    <t>Клапан запорный 15с51п4 20х25,фланцевый</t>
  </si>
  <si>
    <t>Клапан запорный стальной КЗ 21216-015 15х40 20Л с комплектом ответныхфланцев 2/3 A вода, пар, нефтепродукты</t>
  </si>
  <si>
    <t>Клапан запорный 15с68нжУ1 20х16 20 с комплектом ответных фланцев 2/3 ГазA</t>
  </si>
  <si>
    <t>Клапан КЗ21216А Ду25 Pу16 A21B01C11D00E05F11ХЛ1A фланцевый 20 кл.герм. Aгаз, нефтепродукты</t>
  </si>
  <si>
    <t>Клапан 15с52нж 15/63 20Л КОФ2/3 газ, нефтепродукты, аммиак кл.A</t>
  </si>
  <si>
    <t>Клапан 15с52нж9 Ду25 Ру63 фланцевый исп.3 газ кл.герм. A</t>
  </si>
  <si>
    <t>Клапан КЗИТ-40с Ду6 Ру40 ст20 муфтовый класс А</t>
  </si>
  <si>
    <t>Клапан отсечной КПЭГ-100П У НЗ Ду100 Ру12</t>
  </si>
  <si>
    <t>Вентиль дроссельный блочный Ду32 Ру6 L400</t>
  </si>
  <si>
    <t>Клапан подъемный муфтовый латунный 16Б1бк 40х16</t>
  </si>
  <si>
    <t>Клапан запорный 15с52нж10 25х63 с ответными фланцами икрепежом</t>
  </si>
  <si>
    <t>Клапан запорный 15с68нж 20х16 корпус ст20 с ответными фланцами икрепежом</t>
  </si>
  <si>
    <t>Клапан 15Б1бк Ду40 Ру16 латунь муфтовый вода, пар, газ класс С</t>
  </si>
  <si>
    <t>Клапан 15ч8п2 40/16 чугун муфтовый вода, пар кл.герм.C</t>
  </si>
  <si>
    <t>Х Клапан 25ч940нж5 Dу25 Ру16 фланцевый В</t>
  </si>
  <si>
    <t>Фильтр магнитный фланцевый Ду50 с ответными фланцами</t>
  </si>
  <si>
    <t>Фильтр магнитный муфтовый Ду40 без комплектующих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</si>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</sst>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view="pageBreakPreview" zoomScale="90" zoomScaleNormal="70" zoomScaleSheetLayoutView="90" workbookViewId="0">
      <selection activeCell="C12" sqref="C12:C3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33</v>
      </c>
      <c r="D12" s="54" t="s">
        <v>36</v>
      </c>
      <c r="E12" s="55" t="s">
        <v>32</v>
      </c>
      <c r="F12" s="56">
        <v>1</v>
      </c>
      <c r="G12" s="52" t="s">
        <v>27</v>
      </c>
      <c r="H12" s="52" t="s">
        <v>27</v>
      </c>
      <c r="I12" s="57" t="s">
        <v>34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4" t="s">
        <v>37</v>
      </c>
      <c r="E13" s="55" t="s">
        <v>32</v>
      </c>
      <c r="F13" s="56">
        <v>135</v>
      </c>
      <c r="G13" s="53"/>
      <c r="H13" s="53"/>
      <c r="I13" s="57" t="s">
        <v>35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37</v>
      </c>
      <c r="E14" s="55" t="s">
        <v>32</v>
      </c>
      <c r="F14" s="56">
        <v>1</v>
      </c>
      <c r="G14" s="53"/>
      <c r="H14" s="53"/>
      <c r="I14" s="57" t="s">
        <v>35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4" t="s">
        <v>38</v>
      </c>
      <c r="E15" s="55" t="s">
        <v>57</v>
      </c>
      <c r="F15" s="56">
        <v>3</v>
      </c>
      <c r="G15" s="53"/>
      <c r="H15" s="53"/>
      <c r="I15" s="57" t="s">
        <v>34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4" t="s">
        <v>39</v>
      </c>
      <c r="E16" s="55" t="s">
        <v>32</v>
      </c>
      <c r="F16" s="56">
        <v>1</v>
      </c>
      <c r="G16" s="53"/>
      <c r="H16" s="53"/>
      <c r="I16" s="57" t="s">
        <v>34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40</v>
      </c>
      <c r="E17" s="55" t="s">
        <v>32</v>
      </c>
      <c r="F17" s="56">
        <v>3</v>
      </c>
      <c r="G17" s="53"/>
      <c r="H17" s="53"/>
      <c r="I17" s="57" t="s">
        <v>34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4" t="s">
        <v>41</v>
      </c>
      <c r="E18" s="55" t="s">
        <v>57</v>
      </c>
      <c r="F18" s="56">
        <v>2</v>
      </c>
      <c r="G18" s="53"/>
      <c r="H18" s="53"/>
      <c r="I18" s="57" t="s">
        <v>35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4" t="s">
        <v>42</v>
      </c>
      <c r="E19" s="55" t="s">
        <v>57</v>
      </c>
      <c r="F19" s="56">
        <v>2</v>
      </c>
      <c r="G19" s="53"/>
      <c r="H19" s="53"/>
      <c r="I19" s="57" t="s">
        <v>35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4" t="s">
        <v>43</v>
      </c>
      <c r="E20" s="55" t="s">
        <v>32</v>
      </c>
      <c r="F20" s="56">
        <v>3</v>
      </c>
      <c r="G20" s="53"/>
      <c r="H20" s="53"/>
      <c r="I20" s="57" t="s">
        <v>35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4" t="s">
        <v>44</v>
      </c>
      <c r="E21" s="55" t="s">
        <v>57</v>
      </c>
      <c r="F21" s="56">
        <v>6</v>
      </c>
      <c r="G21" s="53"/>
      <c r="H21" s="53"/>
      <c r="I21" s="57" t="s">
        <v>34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4" t="s">
        <v>45</v>
      </c>
      <c r="E22" s="55" t="s">
        <v>32</v>
      </c>
      <c r="F22" s="56">
        <v>2</v>
      </c>
      <c r="G22" s="53"/>
      <c r="H22" s="53"/>
      <c r="I22" s="57" t="s">
        <v>35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4" t="s">
        <v>46</v>
      </c>
      <c r="E23" s="55" t="s">
        <v>32</v>
      </c>
      <c r="F23" s="56">
        <v>5</v>
      </c>
      <c r="G23" s="53"/>
      <c r="H23" s="53"/>
      <c r="I23" s="57" t="s">
        <v>35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4" t="s">
        <v>47</v>
      </c>
      <c r="E24" s="55" t="s">
        <v>32</v>
      </c>
      <c r="F24" s="56">
        <v>1</v>
      </c>
      <c r="G24" s="53"/>
      <c r="H24" s="53"/>
      <c r="I24" s="57" t="s">
        <v>35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4" t="s">
        <v>48</v>
      </c>
      <c r="E25" s="55" t="s">
        <v>32</v>
      </c>
      <c r="F25" s="56">
        <v>2</v>
      </c>
      <c r="G25" s="53"/>
      <c r="H25" s="53"/>
      <c r="I25" s="57" t="s">
        <v>35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4" t="s">
        <v>49</v>
      </c>
      <c r="E26" s="55" t="s">
        <v>32</v>
      </c>
      <c r="F26" s="56">
        <v>1</v>
      </c>
      <c r="G26" s="53"/>
      <c r="H26" s="53"/>
      <c r="I26" s="57" t="s">
        <v>35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4" t="s">
        <v>50</v>
      </c>
      <c r="E27" s="55" t="s">
        <v>57</v>
      </c>
      <c r="F27" s="56">
        <v>12</v>
      </c>
      <c r="G27" s="53"/>
      <c r="H27" s="53"/>
      <c r="I27" s="57" t="s">
        <v>34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60"/>
      <c r="D28" s="54" t="s">
        <v>51</v>
      </c>
      <c r="E28" s="55" t="s">
        <v>57</v>
      </c>
      <c r="F28" s="56">
        <v>1</v>
      </c>
      <c r="G28" s="53"/>
      <c r="H28" s="53"/>
      <c r="I28" s="57" t="s">
        <v>35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4" t="s">
        <v>51</v>
      </c>
      <c r="E29" s="55" t="s">
        <v>57</v>
      </c>
      <c r="F29" s="56">
        <v>3</v>
      </c>
      <c r="G29" s="53"/>
      <c r="H29" s="53"/>
      <c r="I29" s="57" t="s">
        <v>35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60"/>
      <c r="D30" s="54" t="s">
        <v>51</v>
      </c>
      <c r="E30" s="55" t="s">
        <v>57</v>
      </c>
      <c r="F30" s="56">
        <v>1</v>
      </c>
      <c r="G30" s="53"/>
      <c r="H30" s="53"/>
      <c r="I30" s="57" t="s">
        <v>35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4" t="s">
        <v>52</v>
      </c>
      <c r="E31" s="55" t="s">
        <v>32</v>
      </c>
      <c r="F31" s="56">
        <v>8</v>
      </c>
      <c r="G31" s="53"/>
      <c r="H31" s="53"/>
      <c r="I31" s="57" t="s">
        <v>34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60"/>
      <c r="D32" s="54" t="s">
        <v>53</v>
      </c>
      <c r="E32" s="55" t="s">
        <v>32</v>
      </c>
      <c r="F32" s="56">
        <v>11</v>
      </c>
      <c r="G32" s="53"/>
      <c r="H32" s="53"/>
      <c r="I32" s="57" t="s">
        <v>34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60"/>
      <c r="D33" s="54" t="s">
        <v>54</v>
      </c>
      <c r="E33" s="55" t="s">
        <v>32</v>
      </c>
      <c r="F33" s="56">
        <v>1</v>
      </c>
      <c r="G33" s="53"/>
      <c r="H33" s="53"/>
      <c r="I33" s="57" t="s">
        <v>35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4" t="s">
        <v>55</v>
      </c>
      <c r="E34" s="55" t="s">
        <v>57</v>
      </c>
      <c r="F34" s="56">
        <v>2</v>
      </c>
      <c r="G34" s="53"/>
      <c r="H34" s="53"/>
      <c r="I34" s="57" t="s">
        <v>35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1"/>
      <c r="D35" s="54" t="s">
        <v>56</v>
      </c>
      <c r="E35" s="55" t="s">
        <v>32</v>
      </c>
      <c r="F35" s="56">
        <v>1</v>
      </c>
      <c r="G35" s="53"/>
      <c r="H35" s="53"/>
      <c r="I35" s="57" t="s">
        <v>35</v>
      </c>
      <c r="J35" s="53"/>
      <c r="K35" s="53"/>
      <c r="L35" s="50"/>
    </row>
    <row r="36" spans="1:12" x14ac:dyDescent="0.25">
      <c r="A36" s="39"/>
      <c r="B36" s="41"/>
      <c r="C36" s="40"/>
      <c r="D36" s="42"/>
      <c r="E36" s="43"/>
      <c r="F36" s="43">
        <f>SUM(F12:F35)</f>
        <v>208</v>
      </c>
      <c r="G36" s="44"/>
      <c r="H36" s="45"/>
      <c r="I36" s="46"/>
      <c r="J36" s="46"/>
      <c r="K36" s="46"/>
      <c r="L36" s="39"/>
    </row>
    <row r="37" spans="1:12" x14ac:dyDescent="0.25">
      <c r="A37" s="3"/>
      <c r="B37" s="3"/>
      <c r="C37" s="3"/>
      <c r="D37" s="4"/>
      <c r="E37" s="28"/>
      <c r="F37" s="28"/>
      <c r="G37" s="6"/>
      <c r="H37" s="3"/>
      <c r="I37" s="7"/>
      <c r="J37" s="7"/>
      <c r="K37" s="7"/>
      <c r="L37" s="8"/>
    </row>
    <row r="38" spans="1:12" x14ac:dyDescent="0.25">
      <c r="A38" s="10" t="s">
        <v>14</v>
      </c>
      <c r="B38" s="5"/>
      <c r="C38" s="5"/>
      <c r="D38" s="29"/>
      <c r="E38" s="5"/>
      <c r="F38" s="5"/>
      <c r="G38" s="30"/>
      <c r="H38" s="28"/>
      <c r="I38" s="7"/>
      <c r="J38" s="7"/>
      <c r="K38" s="7"/>
      <c r="L38" s="8"/>
    </row>
    <row r="39" spans="1:12" x14ac:dyDescent="0.25">
      <c r="A39" s="31" t="s">
        <v>15</v>
      </c>
      <c r="B39" s="32"/>
      <c r="C39" s="32"/>
      <c r="D39" s="4"/>
      <c r="E39" s="5"/>
      <c r="F39" s="5"/>
      <c r="G39" s="5"/>
      <c r="H39" s="28"/>
      <c r="I39" s="7"/>
      <c r="J39" s="7"/>
      <c r="K39" s="7"/>
      <c r="L39" s="8"/>
    </row>
    <row r="40" spans="1:12" x14ac:dyDescent="0.25">
      <c r="A40" s="31" t="s">
        <v>16</v>
      </c>
      <c r="B40" s="32"/>
      <c r="C40" s="32"/>
      <c r="D40" s="4"/>
      <c r="E40" s="5"/>
      <c r="F40" s="5"/>
      <c r="G40" s="5"/>
      <c r="H40" s="28"/>
      <c r="I40" s="7"/>
      <c r="J40" s="7"/>
      <c r="K40" s="7"/>
      <c r="L40" s="8"/>
    </row>
    <row r="41" spans="1:12" x14ac:dyDescent="0.25">
      <c r="A41" s="31" t="s">
        <v>17</v>
      </c>
      <c r="B41" s="32"/>
      <c r="C41" s="32"/>
      <c r="D41" s="4"/>
      <c r="E41" s="5"/>
      <c r="F41" s="5"/>
      <c r="G41" s="5"/>
      <c r="H41" s="31"/>
      <c r="I41" s="33"/>
      <c r="J41" s="33"/>
      <c r="K41" s="33"/>
      <c r="L41" s="33"/>
    </row>
    <row r="42" spans="1:12" x14ac:dyDescent="0.25">
      <c r="A42" s="34" t="s">
        <v>18</v>
      </c>
      <c r="B42" s="31"/>
      <c r="C42" s="31"/>
      <c r="D42" s="35"/>
      <c r="E42" s="31"/>
      <c r="F42" s="31"/>
      <c r="G42" s="31"/>
      <c r="H42" s="33"/>
      <c r="I42" s="33"/>
      <c r="J42" s="33"/>
      <c r="K42" s="33"/>
      <c r="L42" s="33"/>
    </row>
    <row r="43" spans="1:12" x14ac:dyDescent="0.25">
      <c r="A43" s="6" t="s">
        <v>19</v>
      </c>
      <c r="B43" s="6"/>
      <c r="C43" s="6"/>
      <c r="D43" s="4"/>
      <c r="E43" s="6"/>
      <c r="F43" s="6"/>
      <c r="G43" s="36" t="s">
        <v>20</v>
      </c>
      <c r="H43" s="33"/>
      <c r="I43" s="33"/>
      <c r="J43" s="33"/>
      <c r="K43" s="33"/>
      <c r="L43" s="33"/>
    </row>
    <row r="44" spans="1:12" x14ac:dyDescent="0.25">
      <c r="A44" s="6" t="s">
        <v>21</v>
      </c>
      <c r="B44" s="6"/>
      <c r="C44" s="6"/>
      <c r="D44" s="4"/>
      <c r="E44" s="6"/>
      <c r="F44" s="6"/>
      <c r="G44" s="36" t="s">
        <v>22</v>
      </c>
      <c r="H44" s="33"/>
      <c r="I44" s="33"/>
      <c r="J44" s="33"/>
      <c r="K44" s="33"/>
      <c r="L44" s="33"/>
    </row>
    <row r="45" spans="1:12" x14ac:dyDescent="0.25">
      <c r="A45" s="5"/>
      <c r="B45" s="6"/>
      <c r="C45" s="6" t="s">
        <v>28</v>
      </c>
      <c r="D45" s="4"/>
      <c r="E45" s="5"/>
      <c r="F45" s="5"/>
      <c r="G45" s="37" t="s">
        <v>23</v>
      </c>
      <c r="H45" s="33"/>
      <c r="I45" s="33"/>
      <c r="J45" s="28"/>
      <c r="K45" s="8"/>
      <c r="L45" s="33"/>
    </row>
    <row r="46" spans="1:12" x14ac:dyDescent="0.25">
      <c r="A46" s="33"/>
      <c r="B46" s="33"/>
      <c r="C46" s="33"/>
      <c r="D46" s="38"/>
      <c r="E46" s="33"/>
      <c r="F46" s="33"/>
      <c r="G46" s="28"/>
      <c r="H46" s="6"/>
      <c r="I46" s="33"/>
      <c r="J46" s="33"/>
      <c r="K46" s="33"/>
      <c r="L46" s="33"/>
    </row>
    <row r="47" spans="1:12" x14ac:dyDescent="0.25">
      <c r="A47" s="33"/>
      <c r="B47" s="33"/>
      <c r="C47" s="33"/>
      <c r="D47" s="38"/>
      <c r="E47" s="33"/>
      <c r="F47" s="33"/>
      <c r="G47" s="33"/>
      <c r="H47" s="33"/>
      <c r="I47" s="33"/>
      <c r="J47" s="33"/>
      <c r="K47" s="33"/>
      <c r="L47" s="33"/>
    </row>
    <row r="48" spans="1:12" x14ac:dyDescent="0.25">
      <c r="A48" s="33"/>
      <c r="B48" s="33"/>
      <c r="C48" s="33"/>
      <c r="D48" s="38"/>
      <c r="E48" s="33"/>
      <c r="F48" s="33"/>
      <c r="G48" s="33"/>
      <c r="H48" s="33"/>
      <c r="I48" s="33"/>
      <c r="J48" s="33"/>
      <c r="K48" s="33"/>
      <c r="L48" s="33"/>
    </row>
  </sheetData>
  <mergeCells count="2">
    <mergeCell ref="A9:D9"/>
    <mergeCell ref="C12:C3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2021-06-19T06:32:43Z</dcterms:modified>
</cp:coreProperties>
</file>